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C2\LM-63 (IES)\"/>
    </mc:Choice>
  </mc:AlternateContent>
  <xr:revisionPtr revIDLastSave="0" documentId="13_ncr:1_{FDDFEC34-4BA1-4C97-B541-FEC3FFF40F3D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2" i="1"/>
  <c r="E3" i="1"/>
</calcChain>
</file>

<file path=xl/sharedStrings.xml><?xml version="1.0" encoding="utf-8"?>
<sst xmlns="http://schemas.openxmlformats.org/spreadsheetml/2006/main" count="25" uniqueCount="25">
  <si>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</si>
  <si>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</si>
  <si>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</si>
  <si>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</si>
  <si>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</si>
  <si>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</si>
  <si>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</si>
  <si>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</si>
  <si>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PMC2-2-SF-UNV-4K-83CRI-23L-S3-L3-LD</t>
  </si>
  <si>
    <t>PMC2-1-SF-UNV-4K-83CRI-12L-S3-L3-LD</t>
  </si>
  <si>
    <t>PMC2-3-SF-UNV-4K-83CRI-35L-S3-L3-LD</t>
  </si>
  <si>
    <t>PMC2-4-SF-UNV-4K-83CRI-47L-S3-L3-LD</t>
  </si>
  <si>
    <t>PMC2-5-SF-UNV-4K-83CRI-59L-S3-L3-LD</t>
  </si>
  <si>
    <t>PMC2-6-SF-UNV-4K-83CRI-70L-S3-L3-LD</t>
  </si>
  <si>
    <t>PMC2-7-SF-UNV-4K-83CRI-82L-S3-L3-LD</t>
  </si>
  <si>
    <t>PMC2-8-SF-UNV-4K-83CRI-93L-S3-L3-LD</t>
  </si>
  <si>
    <t>8361-12L</t>
  </si>
  <si>
    <t>8361-35L</t>
  </si>
  <si>
    <t>8361-47L</t>
  </si>
  <si>
    <t>8361-59L</t>
  </si>
  <si>
    <t>8361-70L</t>
  </si>
  <si>
    <t>8361-82L</t>
  </si>
  <si>
    <t>8361-93L</t>
  </si>
  <si>
    <t>8361-23L</t>
  </si>
  <si>
    <t>REV A GM 8/14/2024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</si>
</sst>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2" borderId="5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164" fontId="0" fillId="2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1</xdr:row>
      <xdr:rowOff>38100</xdr:rowOff>
    </xdr:from>
    <xdr:to>
      <xdr:col>11</xdr:col>
      <xdr:colOff>438359</xdr:colOff>
      <xdr:row>10</xdr:row>
      <xdr:rowOff>133604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619125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</xdr:colOff>
      <xdr:row>1</xdr:row>
      <xdr:rowOff>47625</xdr:rowOff>
    </xdr:from>
    <xdr:to>
      <xdr:col>14</xdr:col>
      <xdr:colOff>190687</xdr:colOff>
      <xdr:row>10</xdr:row>
      <xdr:rowOff>114550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7400" y="628650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B24" sqref="B24"/>
    </sheetView>
  </sheetViews>
  <sheetFormatPr defaultRowHeight="14.25" x14ac:dyDescent="0.45"/>
  <cols>
    <col min="1" max="1" width="10.3984375" customWidth="1"/>
    <col min="2" max="2" width="36.1328125" bestFit="1" customWidth="1"/>
    <col min="6" max="6" width="11.73046875" bestFit="1" customWidth="1"/>
    <col min="7" max="7" width="12.73046875" bestFit="1" customWidth="1"/>
  </cols>
  <sheetData>
    <row r="1" spans="1:11" s="2" customFormat="1" ht="45.75" customHeight="1" thickBot="1" x14ac:dyDescent="0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J1" s="3"/>
      <c r="K1" s="3"/>
    </row>
    <row r="2" spans="1:11" x14ac:dyDescent="0.45">
      <c r="A2" s="22" t="s">
        <v>16</v>
      </c>
      <c r="B2" s="7" t="s">
        <v>9</v>
      </c>
      <c r="C2" s="8">
        <v>1208.3</v>
      </c>
      <c r="D2" s="27">
        <v>9.3000000000000007</v>
      </c>
      <c r="E2" s="27">
        <f>C2/D2</f>
        <v>129.92473118279568</v>
      </c>
      <c r="F2" s="8">
        <v>157.9</v>
      </c>
      <c r="G2" s="8">
        <v>100.9</v>
      </c>
      <c r="H2" s="9">
        <v>288.39999999999998</v>
      </c>
      <c r="J2" s="1"/>
      <c r="K2" s="1"/>
    </row>
    <row r="3" spans="1:11" x14ac:dyDescent="0.45">
      <c r="A3" s="23" t="s">
        <v>23</v>
      </c>
      <c r="B3" s="13" t="s">
        <v>8</v>
      </c>
      <c r="C3" s="14">
        <v>2442.6999999999998</v>
      </c>
      <c r="D3" s="28">
        <v>18.5</v>
      </c>
      <c r="E3" s="28">
        <f>C3/D3</f>
        <v>132.03783783783783</v>
      </c>
      <c r="F3" s="14">
        <v>157.9</v>
      </c>
      <c r="G3" s="14">
        <v>100.9</v>
      </c>
      <c r="H3" s="15">
        <v>582.9</v>
      </c>
      <c r="J3" s="1"/>
      <c r="K3" s="1"/>
    </row>
    <row r="4" spans="1:11" x14ac:dyDescent="0.45">
      <c r="A4" s="24" t="s">
        <v>17</v>
      </c>
      <c r="B4" s="19" t="s">
        <v>10</v>
      </c>
      <c r="C4" s="20">
        <v>3636.6</v>
      </c>
      <c r="D4" s="29">
        <v>27.8</v>
      </c>
      <c r="E4" s="29">
        <f>C4/D4</f>
        <v>130.81294964028777</v>
      </c>
      <c r="F4" s="20">
        <v>157.9</v>
      </c>
      <c r="G4" s="20">
        <v>100.9</v>
      </c>
      <c r="H4" s="21">
        <v>867.9</v>
      </c>
      <c r="J4" s="1"/>
      <c r="K4" s="1"/>
    </row>
    <row r="5" spans="1:11" x14ac:dyDescent="0.45">
      <c r="A5" s="23" t="s">
        <v>18</v>
      </c>
      <c r="B5" s="13" t="s">
        <v>11</v>
      </c>
      <c r="C5" s="14">
        <v>4569.1000000000004</v>
      </c>
      <c r="D5" s="28">
        <v>34.799999999999997</v>
      </c>
      <c r="E5" s="28">
        <f>C5/D5</f>
        <v>131.29597701149427</v>
      </c>
      <c r="F5" s="14">
        <v>157.9</v>
      </c>
      <c r="G5" s="14">
        <v>100.9</v>
      </c>
      <c r="H5" s="15">
        <v>1090.4000000000001</v>
      </c>
      <c r="J5" s="1"/>
      <c r="K5" s="1"/>
    </row>
    <row r="6" spans="1:11" x14ac:dyDescent="0.45">
      <c r="A6" s="25" t="s">
        <v>19</v>
      </c>
      <c r="B6" s="10" t="s">
        <v>12</v>
      </c>
      <c r="C6" s="11">
        <v>6014</v>
      </c>
      <c r="D6" s="30">
        <v>43.25</v>
      </c>
      <c r="E6" s="30">
        <f>C6/D6</f>
        <v>139.05202312138729</v>
      </c>
      <c r="F6" s="11">
        <v>157.9</v>
      </c>
      <c r="G6" s="11">
        <v>100.9</v>
      </c>
      <c r="H6" s="12">
        <v>1435.2</v>
      </c>
      <c r="J6" s="1"/>
      <c r="K6" s="1"/>
    </row>
    <row r="7" spans="1:11" x14ac:dyDescent="0.45">
      <c r="A7" s="23" t="s">
        <v>20</v>
      </c>
      <c r="B7" s="13" t="s">
        <v>13</v>
      </c>
      <c r="C7" s="14">
        <v>7081.7</v>
      </c>
      <c r="D7" s="28">
        <v>53.3</v>
      </c>
      <c r="E7" s="28">
        <f>C7/D7</f>
        <v>132.86491557223266</v>
      </c>
      <c r="F7" s="14">
        <v>157.9</v>
      </c>
      <c r="G7" s="14">
        <v>100.9</v>
      </c>
      <c r="H7" s="15">
        <v>1690</v>
      </c>
      <c r="J7" s="1"/>
      <c r="K7" s="1"/>
    </row>
    <row r="8" spans="1:11" x14ac:dyDescent="0.45">
      <c r="A8" s="24" t="s">
        <v>21</v>
      </c>
      <c r="B8" s="19" t="s">
        <v>14</v>
      </c>
      <c r="C8" s="20">
        <v>8178.6</v>
      </c>
      <c r="D8" s="29">
        <v>62.6</v>
      </c>
      <c r="E8" s="29">
        <f>C8/D8</f>
        <v>130.6485623003195</v>
      </c>
      <c r="F8" s="20">
        <v>157.9</v>
      </c>
      <c r="G8" s="20">
        <v>100.9</v>
      </c>
      <c r="H8" s="21">
        <v>1951.8</v>
      </c>
      <c r="J8" s="1"/>
      <c r="K8" s="1"/>
    </row>
    <row r="9" spans="1:11" ht="14.65" thickBot="1" x14ac:dyDescent="0.5">
      <c r="A9" s="26" t="s">
        <v>22</v>
      </c>
      <c r="B9" s="16" t="s">
        <v>15</v>
      </c>
      <c r="C9" s="17">
        <v>9149.2000000000007</v>
      </c>
      <c r="D9" s="31">
        <v>69.5</v>
      </c>
      <c r="E9" s="31">
        <f>C9/D9</f>
        <v>131.64316546762592</v>
      </c>
      <c r="F9" s="17">
        <v>157.9</v>
      </c>
      <c r="G9" s="17">
        <v>100.9</v>
      </c>
      <c r="H9" s="18">
        <v>2183.4</v>
      </c>
      <c r="J9" s="1"/>
      <c r="K9" s="1"/>
    </row>
    <row r="10" spans="1:11" x14ac:dyDescent="0.45">
      <c r="A10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2024-08-15T18:20:16Z</dcterms:modified>
</cp:coreProperties>
</file>